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filterPrivacy="1"/>
  <xr:revisionPtr revIDLastSave="0" documentId="13_ncr:1_{6EE05159-F085-4A2C-968F-AB4F51AD5E6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_FilterDatabase" localSheetId="0" hidden="1">'приложение 1'!$G$3:$G$9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1" l="1"/>
  <c r="G6" i="1"/>
  <c r="G5" i="1"/>
  <c r="G4" i="1"/>
  <c r="G3" i="1"/>
  <c r="G8" i="1" l="1"/>
  <c r="G9" i="1" l="1"/>
</calcChain>
</file>

<file path=xl/sharedStrings.xml><?xml version="1.0" encoding="utf-8"?>
<sst xmlns="http://schemas.openxmlformats.org/spreadsheetml/2006/main" count="30" uniqueCount="27">
  <si>
    <t>шт</t>
  </si>
  <si>
    <t>№ п/п</t>
  </si>
  <si>
    <t>Наименование</t>
  </si>
  <si>
    <t>Краткая характеристика</t>
  </si>
  <si>
    <t>Ед. изм.</t>
  </si>
  <si>
    <t>Общее кол-во</t>
  </si>
  <si>
    <t>Цена в 2024 году</t>
  </si>
  <si>
    <t>Сумма, тенге</t>
  </si>
  <si>
    <t>фл</t>
  </si>
  <si>
    <t>Приложение 1</t>
  </si>
  <si>
    <t>ИТОГО:</t>
  </si>
  <si>
    <t>Место поставки товара г. Астана, ул.Т. Рыскулова, 6,8 (склад аптека)  ГКП на ПХВ "Городская многопрофильная больница № 2" акимата города Астана</t>
  </si>
  <si>
    <t>Поставка Товара осуществляется по заявке Заказчика в течение 15 (пятнадцать) календарных дней. В случае сокращения финансирования либо отсутствии в необходимости товара, Заказчик будет уменьшать количество товара в течение 2024 года, либо не заявлять поставку на полное количество товара по договору.</t>
  </si>
  <si>
    <t>уп</t>
  </si>
  <si>
    <t>Калибровочный раствор 1 - 200 мл.</t>
  </si>
  <si>
    <t>Калибровочный раствор 2 - 200 мл.</t>
  </si>
  <si>
    <t>Очистной раствор - 200 мл.</t>
  </si>
  <si>
    <t>Раствор промывочный - 600 мл.</t>
  </si>
  <si>
    <t>Тирофибан</t>
  </si>
  <si>
    <t>Концентрат для приготовления раствора для инфузий, 12,5 мг/50 мл, 50 мл, №1</t>
  </si>
  <si>
    <t>10</t>
  </si>
  <si>
    <t>Объем 200 мл. Применяется для автоматической калибровки в анализаторах ABL800. Для диагностики in vitro.Содержит K, Na, Ca, Cl, cGlu, cLac, буфер, рН 7,40, для калибровки рН электрода, электролитного и метаболитного электродов</t>
  </si>
  <si>
    <t>Объем 200 мл. Применяется для автоматической калибровки в анализаторах ABL800. Для диагностики in vitro.Содержит K, Na, Ca, Cl, буфер, рН 6,9, для калибровки рН электрода, электролитного и метаболитного электродов.</t>
  </si>
  <si>
    <t>Объем 175 мл. Применяется для очистки измерительной системы анализаторов ABL800. Для диагностики in vitro.Содержит неорганические соли, буфер, антикоагулянт, консервант и ПАВ.</t>
  </si>
  <si>
    <t>Объем 600 мл. Применяется для автоматической промывки измерительной системы анализаторов ABL800. Для диагностики in vitro.Содержит неорганические соли, буфер, антикоагулянт, консервант и ПАВ</t>
  </si>
  <si>
    <t>Капилляры гепаринизированные</t>
  </si>
  <si>
    <t xml:space="preserve">Упаковка содержит 1 стеклянный тубус по 250 шт. гепаринизированных, сбалансированных по электролитам капилляров, объем 100 мкл. Капилляры в упаковке 250 штук, сделан из экологически безвредного пластика, используются для взятия капиллярной крови,объем-125мл,гепарин МЕ/мл крови-70.В комплекте имеются проволочки смесители и колпачки для капилляров.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</si>
</sst>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FCFCF"/>
      </left>
      <right style="medium">
        <color rgb="FFCFCFCF"/>
      </right>
      <top style="medium">
        <color rgb="FFCFCFCF"/>
      </top>
      <bottom style="medium">
        <color rgb="FFCFCFCF"/>
      </bottom>
      <diagonal/>
    </border>
    <border>
      <left/>
      <right style="medium">
        <color rgb="FFCFCFCF"/>
      </right>
      <top style="medium">
        <color rgb="FFCFCFCF"/>
      </top>
      <bottom style="medium">
        <color rgb="FFCFCFCF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</cellStyleXfs>
  <cellXfs count="26">
    <xf numFmtId="0" fontId="0" fillId="0" borderId="0" xfId="0"/>
    <xf numFmtId="0" fontId="6" fillId="0" borderId="1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164" fontId="7" fillId="0" borderId="0" xfId="1" applyFont="1" applyFill="1" applyAlignment="1">
      <alignment horizontal="center" vertical="center"/>
    </xf>
    <xf numFmtId="164" fontId="8" fillId="0" borderId="1" xfId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2" fontId="5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/>
    </xf>
    <xf numFmtId="164" fontId="6" fillId="0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64" fontId="6" fillId="0" borderId="2" xfId="1" applyFont="1" applyFill="1" applyBorder="1" applyAlignment="1">
      <alignment horizontal="center" vertical="center"/>
    </xf>
    <xf numFmtId="164" fontId="8" fillId="0" borderId="2" xfId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4">
    <cellStyle name="Excel Built-in Normal" xfId="2" xr:uid="{00000000-0005-0000-0000-000000000000}"/>
    <cellStyle name="Обычный" xfId="0" builtinId="0"/>
    <cellStyle name="Обычный 2" xfId="3" xr:uid="{00000000-0005-0000-0000-000002000000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="115" zoomScaleNormal="115" workbookViewId="0">
      <selection activeCell="L9" sqref="L9"/>
    </sheetView>
  </sheetViews>
  <sheetFormatPr defaultRowHeight="15" x14ac:dyDescent="0.25"/>
  <cols>
    <col min="1" max="1" width="9.140625" style="5"/>
    <col min="2" max="2" width="22" style="5" customWidth="1"/>
    <col min="3" max="3" width="58.85546875" style="5" customWidth="1"/>
    <col min="4" max="4" width="9.140625" style="5"/>
    <col min="5" max="5" width="13.28515625" style="6" customWidth="1"/>
    <col min="6" max="6" width="15" style="7" customWidth="1"/>
    <col min="7" max="7" width="16.28515625" style="7" customWidth="1"/>
    <col min="8" max="16384" width="9.140625" style="5"/>
  </cols>
  <sheetData>
    <row r="1" spans="1:8" x14ac:dyDescent="0.25">
      <c r="G1" s="8" t="s">
        <v>9</v>
      </c>
    </row>
    <row r="2" spans="1:8" s="25" customFormat="1" ht="35.25" customHeight="1" x14ac:dyDescent="0.25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9" t="s">
        <v>6</v>
      </c>
      <c r="G2" s="9" t="s">
        <v>7</v>
      </c>
    </row>
    <row r="3" spans="1:8" ht="60" x14ac:dyDescent="0.25">
      <c r="A3" s="1">
        <v>1</v>
      </c>
      <c r="B3" s="10" t="s">
        <v>14</v>
      </c>
      <c r="C3" s="11" t="s">
        <v>21</v>
      </c>
      <c r="D3" s="2" t="s">
        <v>0</v>
      </c>
      <c r="E3" s="2">
        <v>5</v>
      </c>
      <c r="F3" s="3">
        <v>99383</v>
      </c>
      <c r="G3" s="12">
        <f>E3*F3</f>
        <v>496915</v>
      </c>
    </row>
    <row r="4" spans="1:8" ht="60" x14ac:dyDescent="0.25">
      <c r="A4" s="1">
        <v>2</v>
      </c>
      <c r="B4" s="10" t="s">
        <v>15</v>
      </c>
      <c r="C4" s="11" t="s">
        <v>22</v>
      </c>
      <c r="D4" s="2" t="s">
        <v>0</v>
      </c>
      <c r="E4" s="2">
        <v>5</v>
      </c>
      <c r="F4" s="3">
        <v>99383</v>
      </c>
      <c r="G4" s="12">
        <f>E4*F4</f>
        <v>496915</v>
      </c>
    </row>
    <row r="5" spans="1:8" ht="60" x14ac:dyDescent="0.25">
      <c r="A5" s="1">
        <v>3</v>
      </c>
      <c r="B5" s="10" t="s">
        <v>16</v>
      </c>
      <c r="C5" s="11" t="s">
        <v>23</v>
      </c>
      <c r="D5" s="2" t="s">
        <v>0</v>
      </c>
      <c r="E5" s="2">
        <v>4</v>
      </c>
      <c r="F5" s="3">
        <v>99383</v>
      </c>
      <c r="G5" s="12">
        <f>E5*F5</f>
        <v>397532</v>
      </c>
    </row>
    <row r="6" spans="1:8" ht="60" x14ac:dyDescent="0.25">
      <c r="A6" s="1">
        <v>4</v>
      </c>
      <c r="B6" s="10" t="s">
        <v>17</v>
      </c>
      <c r="C6" s="10" t="s">
        <v>24</v>
      </c>
      <c r="D6" s="2" t="s">
        <v>0</v>
      </c>
      <c r="E6" s="2">
        <v>20</v>
      </c>
      <c r="F6" s="3">
        <v>77022</v>
      </c>
      <c r="G6" s="12">
        <f t="shared" ref="G6:G7" si="0">E6*F6</f>
        <v>1540440</v>
      </c>
    </row>
    <row r="7" spans="1:8" ht="120.75" thickBot="1" x14ac:dyDescent="0.3">
      <c r="A7" s="1">
        <v>5</v>
      </c>
      <c r="B7" s="10" t="s">
        <v>25</v>
      </c>
      <c r="C7" s="10" t="s">
        <v>26</v>
      </c>
      <c r="D7" s="2" t="s">
        <v>13</v>
      </c>
      <c r="E7" s="2">
        <v>5</v>
      </c>
      <c r="F7" s="3">
        <v>40200</v>
      </c>
      <c r="G7" s="12">
        <f t="shared" si="0"/>
        <v>201000</v>
      </c>
    </row>
    <row r="8" spans="1:8" ht="30.75" thickBot="1" x14ac:dyDescent="0.3">
      <c r="A8" s="1">
        <v>6</v>
      </c>
      <c r="B8" s="13" t="s">
        <v>18</v>
      </c>
      <c r="C8" s="14" t="s">
        <v>19</v>
      </c>
      <c r="D8" s="15" t="s">
        <v>8</v>
      </c>
      <c r="E8" s="16" t="s">
        <v>20</v>
      </c>
      <c r="F8" s="17">
        <v>46487.43</v>
      </c>
      <c r="G8" s="18">
        <f t="shared" ref="G8" si="1">F8*E8</f>
        <v>464874.3</v>
      </c>
    </row>
    <row r="9" spans="1:8" x14ac:dyDescent="0.25">
      <c r="A9" s="19"/>
      <c r="B9" s="19"/>
      <c r="C9" s="20" t="s">
        <v>10</v>
      </c>
      <c r="D9" s="19"/>
      <c r="E9" s="21"/>
      <c r="F9" s="22"/>
      <c r="G9" s="23">
        <f>SUM(G3:G8)</f>
        <v>3597676.3</v>
      </c>
    </row>
    <row r="11" spans="1:8" ht="32.25" customHeight="1" x14ac:dyDescent="0.25">
      <c r="B11" s="4" t="s">
        <v>11</v>
      </c>
      <c r="C11" s="4"/>
      <c r="D11" s="4"/>
      <c r="E11" s="4"/>
      <c r="F11" s="4"/>
      <c r="G11" s="4"/>
      <c r="H11" s="4"/>
    </row>
    <row r="13" spans="1:8" ht="59.25" customHeight="1" x14ac:dyDescent="0.25">
      <c r="B13" s="4" t="s">
        <v>12</v>
      </c>
      <c r="C13" s="4"/>
      <c r="D13" s="4"/>
      <c r="E13" s="4"/>
      <c r="F13" s="4"/>
      <c r="G13" s="4"/>
      <c r="H13" s="4"/>
    </row>
  </sheetData>
  <mergeCells count="2">
    <mergeCell ref="B11:H11"/>
    <mergeCell ref="B13:H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2024-02-09T03:24:51Z</dcterms:modified>
</cp:coreProperties>
</file>